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Bilanço" sheetId="3" r:id="rId1"/>
    <sheet name="Gelir Tablosu" sheetId="2" r:id="rId2"/>
    <sheet name="Nakit Akım Tablosu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F27" i="5" s="1"/>
  <c r="F29" i="5" s="1"/>
  <c r="G10" i="5"/>
  <c r="G27" i="5" s="1"/>
  <c r="G29" i="5" s="1"/>
  <c r="H10" i="5"/>
  <c r="H27" i="5" s="1"/>
  <c r="H29" i="5" s="1"/>
  <c r="I10" i="5"/>
  <c r="J10" i="5"/>
  <c r="K10" i="5"/>
  <c r="F13" i="5"/>
  <c r="G13" i="5"/>
  <c r="H13" i="5"/>
  <c r="I13" i="5"/>
  <c r="J13" i="5"/>
  <c r="K13" i="5"/>
  <c r="F18" i="5"/>
  <c r="G18" i="5"/>
  <c r="H18" i="5"/>
  <c r="I18" i="5"/>
  <c r="J18" i="5"/>
  <c r="K18" i="5"/>
  <c r="E40" i="2"/>
  <c r="E27" i="2"/>
  <c r="F27" i="2"/>
  <c r="G27" i="2"/>
  <c r="H27" i="2"/>
  <c r="I27" i="2"/>
  <c r="J27" i="2"/>
  <c r="E33" i="2"/>
  <c r="F33" i="2"/>
  <c r="G33" i="2"/>
  <c r="H33" i="2"/>
  <c r="I33" i="2"/>
  <c r="J33" i="2"/>
  <c r="E19" i="2"/>
  <c r="F19" i="2"/>
  <c r="F40" i="2" s="1"/>
  <c r="G19" i="2"/>
  <c r="G40" i="2" s="1"/>
  <c r="H19" i="2"/>
  <c r="H40" i="2" s="1"/>
  <c r="I19" i="2"/>
  <c r="I40" i="2" s="1"/>
  <c r="J19" i="2"/>
  <c r="J40" i="2" s="1"/>
  <c r="E18" i="5"/>
  <c r="E13" i="5"/>
  <c r="E10" i="5"/>
  <c r="D33" i="2"/>
  <c r="D27" i="2"/>
  <c r="D19" i="2"/>
  <c r="D40" i="2" s="1"/>
  <c r="K64" i="3"/>
  <c r="J64" i="3"/>
  <c r="K58" i="3"/>
  <c r="J58" i="3"/>
  <c r="I58" i="3"/>
  <c r="H58" i="3"/>
  <c r="G58" i="3"/>
  <c r="F58" i="3"/>
  <c r="K46" i="3"/>
  <c r="J46" i="3"/>
  <c r="I46" i="3"/>
  <c r="H46" i="3"/>
  <c r="G46" i="3"/>
  <c r="F46" i="3"/>
  <c r="K33" i="3"/>
  <c r="J33" i="3"/>
  <c r="I33" i="3"/>
  <c r="I64" i="3" s="1"/>
  <c r="H33" i="3"/>
  <c r="H64" i="3" s="1"/>
  <c r="G33" i="3"/>
  <c r="G64" i="3" s="1"/>
  <c r="F33" i="3"/>
  <c r="F64" i="3" s="1"/>
  <c r="K30" i="3"/>
  <c r="J30" i="3"/>
  <c r="K20" i="3"/>
  <c r="J20" i="3"/>
  <c r="I20" i="3"/>
  <c r="I30" i="3" s="1"/>
  <c r="H20" i="3"/>
  <c r="H30" i="3" s="1"/>
  <c r="G20" i="3"/>
  <c r="F20" i="3"/>
  <c r="K11" i="3"/>
  <c r="J11" i="3"/>
  <c r="I11" i="3"/>
  <c r="H11" i="3"/>
  <c r="G11" i="3"/>
  <c r="G30" i="3" s="1"/>
  <c r="F11" i="3"/>
  <c r="F30" i="3" s="1"/>
  <c r="E11" i="3"/>
  <c r="E20" i="3"/>
  <c r="E58" i="3"/>
  <c r="E46" i="3"/>
  <c r="E33" i="3"/>
  <c r="K27" i="5" l="1"/>
  <c r="K29" i="5" s="1"/>
  <c r="J27" i="5"/>
  <c r="J29" i="5" s="1"/>
  <c r="I27" i="5"/>
  <c r="I29" i="5" s="1"/>
  <c r="E27" i="5"/>
  <c r="E29" i="5" s="1"/>
  <c r="E30" i="3"/>
  <c r="E64" i="3"/>
</calcChain>
</file>

<file path=xl/sharedStrings.xml><?xml version="1.0" encoding="utf-8"?>
<sst xmlns="http://schemas.openxmlformats.org/spreadsheetml/2006/main" count="233" uniqueCount="108">
  <si>
    <t>12 Aylık</t>
  </si>
  <si>
    <t>3 Aylık</t>
  </si>
  <si>
    <t>Gelirler</t>
  </si>
  <si>
    <t xml:space="preserve">   Gişe gelirleri </t>
  </si>
  <si>
    <t xml:space="preserve">   Diğer işletme gelirleri </t>
  </si>
  <si>
    <t xml:space="preserve">Giderler </t>
  </si>
  <si>
    <t xml:space="preserve">                                 </t>
  </si>
  <si>
    <t xml:space="preserve">                                Toplam 18 Aylık Bütçe</t>
  </si>
  <si>
    <t>Gerçekleşen Rakamlar</t>
  </si>
  <si>
    <t>Fiili bütçe</t>
  </si>
  <si>
    <t xml:space="preserve"> </t>
  </si>
  <si>
    <t>I.</t>
  </si>
  <si>
    <t>DÖNEN VARLIKLAR</t>
  </si>
  <si>
    <t>1.</t>
  </si>
  <si>
    <t>Nakit ve Nakite Eşdeğer</t>
  </si>
  <si>
    <t>2.</t>
  </si>
  <si>
    <t>3.</t>
  </si>
  <si>
    <t>4.</t>
  </si>
  <si>
    <t>5.</t>
  </si>
  <si>
    <t>Vergi Varlıkları</t>
  </si>
  <si>
    <t>6.</t>
  </si>
  <si>
    <t>Stoklar</t>
  </si>
  <si>
    <t>II.</t>
  </si>
  <si>
    <t>DURAN VARLIKLAR</t>
  </si>
  <si>
    <t>Maddi Duran Varlıklar</t>
  </si>
  <si>
    <t>Maddi Olmayan Varlıklar - Oyuncular</t>
  </si>
  <si>
    <t>Maddi Olmayan Varlıklar – Diğer</t>
  </si>
  <si>
    <t>Vergi Varlıkları (nc)</t>
  </si>
  <si>
    <t>7.</t>
  </si>
  <si>
    <t>8.</t>
  </si>
  <si>
    <t>Diğer Duran Varlıklar</t>
  </si>
  <si>
    <t>AKTİF (VARLIKLAR) TOPLAMI</t>
  </si>
  <si>
    <t>KISA VADELİ BORÇLAR</t>
  </si>
  <si>
    <t>9.</t>
  </si>
  <si>
    <t>Diğer Vergi Yükümlülükleri</t>
  </si>
  <si>
    <t>10.</t>
  </si>
  <si>
    <t>11.</t>
  </si>
  <si>
    <t>UZUN VADELİ BORÇLAR</t>
  </si>
  <si>
    <t>III.</t>
  </si>
  <si>
    <t>ÖZ SERMAYE</t>
  </si>
  <si>
    <t>Birikmiş Kar zararları</t>
  </si>
  <si>
    <t>Diğer Yedekler</t>
  </si>
  <si>
    <t>PASİF (KAYNAKLAR) TOPLAMI</t>
  </si>
  <si>
    <t>Futbolcu Transferlerinden Alacak Hesapları</t>
  </si>
  <si>
    <t>Grup İşletmeleri veDiğer İlişkili Taraflardan Alacaklar</t>
  </si>
  <si>
    <t>Diğer Cari Alacaklar</t>
  </si>
  <si>
    <t>Diğer Varlıklar</t>
  </si>
  <si>
    <t>Finansal Yatırımlar</t>
  </si>
  <si>
    <t>Banka ve Diğer Krediler</t>
  </si>
  <si>
    <t>Grup İşletmeleri ve Diğer İlişkili Taraflara Borçlar</t>
  </si>
  <si>
    <t>Kredili Banka Mevduat Hesabı</t>
  </si>
  <si>
    <t>Futbolcu Transferlerinden Kaynaklanan Borçlar</t>
  </si>
  <si>
    <t>Personele Olan Borçlar</t>
  </si>
  <si>
    <t>SGK ve Vergi Dairesine Olan Borçlar</t>
  </si>
  <si>
    <t>Ertelenmiş Gelir ve Tahakkuklar</t>
  </si>
  <si>
    <t>Diğer Cari Ödenecek İşlemler</t>
  </si>
  <si>
    <t>Karşılıklar</t>
  </si>
  <si>
    <t>Diğer Yükümlülükler</t>
  </si>
  <si>
    <t>Hisse ve Fon Sermayesi</t>
  </si>
  <si>
    <t>Değer Artış Fonu</t>
  </si>
  <si>
    <t xml:space="preserve">Bütçelenmiş Bilanço </t>
  </si>
  <si>
    <t xml:space="preserve">   Sponsorluk ve Reklam Gelirleri</t>
  </si>
  <si>
    <t xml:space="preserve">   Yayın Hakları </t>
  </si>
  <si>
    <t xml:space="preserve">   Ticari Faaliyetler</t>
  </si>
  <si>
    <t xml:space="preserve">   UEFA Tarafından Verilen Katkı Payı ve Ödül Paraları</t>
  </si>
  <si>
    <t xml:space="preserve">   TFF veya Hükümetten /Belediyelerden Sağlanan Hibeler/Sübvansiyonlar</t>
  </si>
  <si>
    <t>Toplam Gelirler</t>
  </si>
  <si>
    <t xml:space="preserve">   Satışların / Malzemelerin Maliyeti</t>
  </si>
  <si>
    <t xml:space="preserve">   Personele Sağlanan Faydalara Ait Giderler ( Futbolcu ve Diğer Personel)</t>
  </si>
  <si>
    <t xml:space="preserve">   Maddi Duran Varlıkların Aşınma Payı ve Değer Düşüklüğü</t>
  </si>
  <si>
    <t xml:space="preserve">   Diğer Maddi Olmayan Duran Varlıkların Aşınma Payı ve Değer Düşüklüğü ( Futbolcu Tescilleri Dışında)</t>
  </si>
  <si>
    <t xml:space="preserve">   Diğer Faaliyet Giderleri</t>
  </si>
  <si>
    <t>Toplam Giderler</t>
  </si>
  <si>
    <t>Futbolcu Tescili</t>
  </si>
  <si>
    <t xml:space="preserve">   Futbolcu Tescillerini Elden Çıkarma Kar/Zararı</t>
  </si>
  <si>
    <t xml:space="preserve">   Diğer Transfer Gelir/Gideri</t>
  </si>
  <si>
    <t>Futbolcu Transferinden Elde Edilen Net Sonuç</t>
  </si>
  <si>
    <t>Diğer</t>
  </si>
  <si>
    <t xml:space="preserve">   Futbolcu Tescillerinin Amortisman ve Değer Düşüklüğü</t>
  </si>
  <si>
    <t xml:space="preserve">   Maddi Duran Varlıkların Elden Çıkarılmasından Kaynaklanan Kar/Zarar</t>
  </si>
  <si>
    <t xml:space="preserve">   Finansal Gelir/Gider</t>
  </si>
  <si>
    <t xml:space="preserve">   Faaliyet Dışı Gelir Gider</t>
  </si>
  <si>
    <t xml:space="preserve">   Vergi Geliri/Gideri</t>
  </si>
  <si>
    <t>Vergi Sonrası Kar/Zarar</t>
  </si>
  <si>
    <t>Bütçelenmiş Kar Zarar Tablosu</t>
  </si>
  <si>
    <t>A.</t>
  </si>
  <si>
    <t>B.</t>
  </si>
  <si>
    <t>C.</t>
  </si>
  <si>
    <t>D.</t>
  </si>
  <si>
    <t>E.</t>
  </si>
  <si>
    <t>Net Nakit Girişi / Çıkışı</t>
  </si>
  <si>
    <t>Dönem Başı Nakit Mevcudu</t>
  </si>
  <si>
    <t>Dönem Sonu Nakit Mevcudu</t>
  </si>
  <si>
    <t>İşletme Faaliyetlerinden Sağlanan Nakit Akışları</t>
  </si>
  <si>
    <t>Yatırım Faaliyetlerinden Kaynaklanan Nakit Akışları</t>
  </si>
  <si>
    <t>Finansman Faaliyetlerinden Kaynaklanan Nakit Akışları</t>
  </si>
  <si>
    <t>Diğer Nakit Akışları</t>
  </si>
  <si>
    <t>Futbolcu tescillerinin alınması/elden çıkarılmasından kaynaklanan nakit girişleri/çıkışları</t>
  </si>
  <si>
    <t>Maddi varlıkların alınması/elden çıkarılmasından kaynaklanan nakit girişleri/çıkışları</t>
  </si>
  <si>
    <t>Yatırım faaliyetlerinden kaynaklanan diğer nakit girişleri/çıkışları</t>
  </si>
  <si>
    <t>Hissedarlar ve ilişkili taraflardan borçlanmalardan kaynaklanan nakit girişleri/çıkışları</t>
  </si>
  <si>
    <t>Finans kuruluşlarından borçlanmalardan kaynaklanan nakit girişleri/çıkışları</t>
  </si>
  <si>
    <t>Sermaye/öz kaynak artışından kaynaklanan nakit girişleri</t>
  </si>
  <si>
    <t>Sahiplere/hissedarlara temettü ödenmesinden kaynaklanan nakit çıkışları</t>
  </si>
  <si>
    <t>Finansman faaliyetlerinden kaynaklanan diğer nakit girişleri/çıkışları</t>
  </si>
  <si>
    <t>İşletim faaliyetlerinden sağlanan net nakit akış girişleri/çıkışları</t>
  </si>
  <si>
    <t>Bütçelenmiş Nakit Akım Tablosu</t>
  </si>
  <si>
    <t>01.01.2024 / 31.12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</si>
</sst>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2" xfId="0" applyBorder="1"/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" xfId="0" applyBorder="1"/>
    <xf numFmtId="0" fontId="0" fillId="0" borderId="5" xfId="0" applyBorder="1"/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0" xfId="0" applyBorder="1"/>
    <xf numFmtId="0" fontId="0" fillId="0" borderId="12" xfId="0" applyBorder="1"/>
    <xf numFmtId="0" fontId="0" fillId="0" borderId="0" xfId="0" applyBorder="1"/>
    <xf numFmtId="0" fontId="0" fillId="0" borderId="0" xfId="0" applyFont="1" applyFill="1" applyBorder="1"/>
    <xf numFmtId="0" fontId="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164" fontId="0" fillId="0" borderId="5" xfId="0" applyNumberFormat="1" applyFont="1" applyFill="1" applyBorder="1" applyAlignment="1">
      <alignment horizontal="right" vertical="center"/>
    </xf>
    <xf numFmtId="0" fontId="0" fillId="0" borderId="12" xfId="0" applyFont="1" applyFill="1" applyBorder="1"/>
    <xf numFmtId="0" fontId="6" fillId="0" borderId="12" xfId="0" applyFont="1" applyFill="1" applyBorder="1" applyAlignment="1">
      <alignment horizontal="right" vertical="center"/>
    </xf>
    <xf numFmtId="0" fontId="7" fillId="0" borderId="11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3" fontId="0" fillId="0" borderId="0" xfId="0" applyNumberFormat="1" applyFont="1" applyFill="1" applyBorder="1"/>
    <xf numFmtId="1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4" fontId="6" fillId="0" borderId="13" xfId="0" applyNumberFormat="1" applyFont="1" applyFill="1" applyBorder="1" applyAlignment="1">
      <alignment horizontal="right" vertical="center"/>
    </xf>
    <xf numFmtId="3" fontId="0" fillId="0" borderId="2" xfId="0" applyNumberFormat="1" applyFont="1" applyFill="1" applyBorder="1"/>
    <xf numFmtId="3" fontId="0" fillId="0" borderId="2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6" fillId="0" borderId="0" xfId="0" applyFont="1" applyBorder="1"/>
    <xf numFmtId="0" fontId="6" fillId="0" borderId="10" xfId="0" applyFont="1" applyBorder="1"/>
    <xf numFmtId="0" fontId="0" fillId="0" borderId="7" xfId="0" applyFont="1" applyBorder="1"/>
    <xf numFmtId="0" fontId="6" fillId="0" borderId="12" xfId="0" applyFont="1" applyBorder="1"/>
    <xf numFmtId="0" fontId="6" fillId="0" borderId="0" xfId="0" applyFont="1" applyFill="1" applyBorder="1" applyAlignment="1">
      <alignment horizontal="right" vertical="center"/>
    </xf>
    <xf numFmtId="0" fontId="6" fillId="0" borderId="14" xfId="0" applyFont="1" applyBorder="1"/>
    <xf numFmtId="0" fontId="6" fillId="0" borderId="15" xfId="0" applyFont="1" applyBorder="1"/>
    <xf numFmtId="0" fontId="0" fillId="0" borderId="15" xfId="0" applyFont="1" applyBorder="1"/>
    <xf numFmtId="0" fontId="6" fillId="0" borderId="11" xfId="0" applyFont="1" applyBorder="1"/>
    <xf numFmtId="0" fontId="6" fillId="0" borderId="8" xfId="0" applyFont="1" applyBorder="1"/>
    <xf numFmtId="0" fontId="0" fillId="0" borderId="8" xfId="0" applyFont="1" applyBorder="1"/>
    <xf numFmtId="3" fontId="0" fillId="0" borderId="0" xfId="0" applyNumberFormat="1" applyFont="1" applyBorder="1"/>
    <xf numFmtId="0" fontId="6" fillId="0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right" vertical="center"/>
    </xf>
    <xf numFmtId="3" fontId="0" fillId="0" borderId="2" xfId="0" applyNumberFormat="1" applyFont="1" applyBorder="1"/>
    <xf numFmtId="164" fontId="6" fillId="0" borderId="9" xfId="0" applyNumberFormat="1" applyFont="1" applyFill="1" applyBorder="1" applyAlignment="1">
      <alignment horizontal="right" vertical="center"/>
    </xf>
    <xf numFmtId="164" fontId="0" fillId="0" borderId="13" xfId="0" applyNumberFormat="1" applyFont="1" applyFill="1" applyBorder="1" applyAlignment="1">
      <alignment horizontal="right" vertical="center"/>
    </xf>
    <xf numFmtId="164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Border="1" applyAlignment="1">
      <alignment wrapText="1"/>
    </xf>
    <xf numFmtId="0" fontId="0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right" vertical="center"/>
    </xf>
    <xf numFmtId="164" fontId="0" fillId="0" borderId="6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6" fillId="0" borderId="11" xfId="0" applyFont="1" applyFill="1" applyBorder="1" applyAlignment="1">
      <alignment vertical="center"/>
    </xf>
    <xf numFmtId="0" fontId="1" fillId="0" borderId="6" xfId="0" applyFont="1" applyBorder="1" applyAlignment="1">
      <alignment horizontal="justify" vertical="center" wrapText="1"/>
    </xf>
    <xf numFmtId="0" fontId="0" fillId="0" borderId="14" xfId="0" applyBorder="1"/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6"/>
  <sheetViews>
    <sheetView showGridLines="0" tabSelected="1" workbookViewId="0">
      <selection activeCell="B3" sqref="B3:D9"/>
    </sheetView>
  </sheetViews>
  <sheetFormatPr defaultRowHeight="14.4" x14ac:dyDescent="0.3"/>
  <cols>
    <col min="1" max="1" width="2" style="15" customWidth="1"/>
    <col min="2" max="2" width="3.5546875" style="15" customWidth="1"/>
    <col min="3" max="3" width="2.77734375" style="15" customWidth="1"/>
    <col min="4" max="4" width="46.33203125" style="15" bestFit="1" customWidth="1"/>
    <col min="5" max="5" width="21.109375" style="27" bestFit="1" customWidth="1"/>
    <col min="6" max="6" width="13.88671875" style="15" customWidth="1"/>
    <col min="7" max="7" width="11.5546875" style="15" customWidth="1"/>
    <col min="8" max="10" width="11.33203125" style="15" customWidth="1"/>
    <col min="11" max="16384" width="8.88671875" style="15"/>
  </cols>
  <sheetData>
    <row r="2" spans="2:11" ht="15" thickBot="1" x14ac:dyDescent="0.35"/>
    <row r="3" spans="2:11" x14ac:dyDescent="0.3">
      <c r="B3" s="77" t="s">
        <v>60</v>
      </c>
      <c r="C3" s="78"/>
      <c r="D3" s="79"/>
      <c r="E3" s="7" t="s">
        <v>6</v>
      </c>
      <c r="F3" s="68" t="s">
        <v>7</v>
      </c>
      <c r="G3" s="69"/>
      <c r="H3" s="69"/>
      <c r="I3" s="69"/>
      <c r="J3" s="69"/>
      <c r="K3" s="70"/>
    </row>
    <row r="4" spans="2:11" x14ac:dyDescent="0.3">
      <c r="B4" s="80"/>
      <c r="C4" s="81"/>
      <c r="D4" s="82"/>
      <c r="E4" s="14"/>
      <c r="F4" s="71"/>
      <c r="G4" s="72"/>
      <c r="H4" s="72"/>
      <c r="I4" s="72"/>
      <c r="J4" s="72"/>
      <c r="K4" s="73"/>
    </row>
    <row r="5" spans="2:11" ht="15" thickBot="1" x14ac:dyDescent="0.35">
      <c r="B5" s="80"/>
      <c r="C5" s="81"/>
      <c r="D5" s="82"/>
      <c r="E5" s="2" t="s">
        <v>8</v>
      </c>
      <c r="F5" s="74"/>
      <c r="G5" s="75"/>
      <c r="H5" s="75"/>
      <c r="I5" s="75"/>
      <c r="J5" s="75"/>
      <c r="K5" s="76"/>
    </row>
    <row r="6" spans="2:11" x14ac:dyDescent="0.3">
      <c r="B6" s="80"/>
      <c r="C6" s="81"/>
      <c r="D6" s="82"/>
      <c r="E6" s="2" t="s">
        <v>0</v>
      </c>
      <c r="F6" s="8" t="s">
        <v>9</v>
      </c>
      <c r="G6" s="8" t="s">
        <v>9</v>
      </c>
      <c r="H6" s="8" t="s">
        <v>9</v>
      </c>
      <c r="I6" s="8" t="s">
        <v>9</v>
      </c>
      <c r="J6" s="8" t="s">
        <v>9</v>
      </c>
      <c r="K6" s="8" t="s">
        <v>9</v>
      </c>
    </row>
    <row r="7" spans="2:11" ht="14.4" customHeight="1" x14ac:dyDescent="0.3">
      <c r="B7" s="80"/>
      <c r="C7" s="81"/>
      <c r="D7" s="82"/>
      <c r="E7" s="2" t="s">
        <v>107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</row>
    <row r="8" spans="2:11" ht="14.4" customHeight="1" x14ac:dyDescent="0.3">
      <c r="B8" s="80"/>
      <c r="C8" s="81"/>
      <c r="D8" s="82"/>
      <c r="E8" s="3"/>
      <c r="F8" s="9">
        <v>45658</v>
      </c>
      <c r="G8" s="9">
        <v>45748</v>
      </c>
      <c r="H8" s="9">
        <v>45839</v>
      </c>
      <c r="I8" s="9">
        <v>45931</v>
      </c>
      <c r="J8" s="9">
        <v>46023</v>
      </c>
      <c r="K8" s="9">
        <v>46113</v>
      </c>
    </row>
    <row r="9" spans="2:11" ht="15" thickBot="1" x14ac:dyDescent="0.35">
      <c r="B9" s="83"/>
      <c r="C9" s="84"/>
      <c r="D9" s="85"/>
      <c r="E9" s="4"/>
      <c r="F9" s="10">
        <v>45747</v>
      </c>
      <c r="G9" s="10">
        <v>45838</v>
      </c>
      <c r="H9" s="10">
        <v>45930</v>
      </c>
      <c r="I9" s="10">
        <v>46022</v>
      </c>
      <c r="J9" s="10">
        <v>46112</v>
      </c>
      <c r="K9" s="10">
        <v>46203</v>
      </c>
    </row>
    <row r="10" spans="2:11" x14ac:dyDescent="0.3">
      <c r="B10" s="18"/>
      <c r="C10" s="19"/>
      <c r="D10" s="19"/>
      <c r="E10" s="28"/>
      <c r="F10" s="28"/>
      <c r="G10" s="28"/>
      <c r="H10" s="28"/>
      <c r="I10" s="28"/>
      <c r="J10" s="28"/>
      <c r="K10" s="28"/>
    </row>
    <row r="11" spans="2:11" x14ac:dyDescent="0.3">
      <c r="B11" s="20" t="s">
        <v>11</v>
      </c>
      <c r="C11" s="17" t="s">
        <v>12</v>
      </c>
      <c r="E11" s="29">
        <f>SUM(E12:E18)</f>
        <v>0</v>
      </c>
      <c r="F11" s="29">
        <f t="shared" ref="F11:K11" si="0">SUM(F12:F18)</f>
        <v>0</v>
      </c>
      <c r="G11" s="29">
        <f t="shared" si="0"/>
        <v>0</v>
      </c>
      <c r="H11" s="29">
        <f t="shared" si="0"/>
        <v>0</v>
      </c>
      <c r="I11" s="29">
        <f t="shared" si="0"/>
        <v>0</v>
      </c>
      <c r="J11" s="29">
        <f t="shared" si="0"/>
        <v>0</v>
      </c>
      <c r="K11" s="29">
        <f t="shared" si="0"/>
        <v>0</v>
      </c>
    </row>
    <row r="12" spans="2:11" x14ac:dyDescent="0.3">
      <c r="B12" s="21"/>
      <c r="C12" s="17" t="s">
        <v>13</v>
      </c>
      <c r="D12" s="16" t="s">
        <v>14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</row>
    <row r="13" spans="2:11" x14ac:dyDescent="0.3">
      <c r="B13" s="21"/>
      <c r="C13" s="17" t="s">
        <v>15</v>
      </c>
      <c r="D13" s="16" t="s">
        <v>43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</row>
    <row r="14" spans="2:11" x14ac:dyDescent="0.3">
      <c r="B14" s="21"/>
      <c r="C14" s="17" t="s">
        <v>16</v>
      </c>
      <c r="D14" s="16" t="s">
        <v>44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</row>
    <row r="15" spans="2:11" x14ac:dyDescent="0.3">
      <c r="B15" s="21"/>
      <c r="C15" s="17" t="s">
        <v>17</v>
      </c>
      <c r="D15" s="16" t="s">
        <v>45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pans="2:11" x14ac:dyDescent="0.3">
      <c r="B16" s="21"/>
      <c r="C16" s="17" t="s">
        <v>18</v>
      </c>
      <c r="D16" s="16" t="s">
        <v>19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</row>
    <row r="17" spans="2:11" x14ac:dyDescent="0.3">
      <c r="B17" s="21"/>
      <c r="C17" s="17" t="s">
        <v>20</v>
      </c>
      <c r="D17" s="16" t="s">
        <v>21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</row>
    <row r="18" spans="2:11" x14ac:dyDescent="0.3">
      <c r="B18" s="21"/>
      <c r="C18" s="17" t="s">
        <v>28</v>
      </c>
      <c r="D18" s="16" t="s">
        <v>46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</row>
    <row r="19" spans="2:11" x14ac:dyDescent="0.3">
      <c r="B19" s="21"/>
      <c r="C19" s="17" t="s">
        <v>10</v>
      </c>
      <c r="D19" s="16" t="s">
        <v>10</v>
      </c>
      <c r="E19" s="30" t="s">
        <v>10</v>
      </c>
      <c r="F19" s="30" t="s">
        <v>10</v>
      </c>
      <c r="G19" s="30" t="s">
        <v>10</v>
      </c>
      <c r="H19" s="30" t="s">
        <v>10</v>
      </c>
      <c r="I19" s="30" t="s">
        <v>10</v>
      </c>
      <c r="J19" s="30" t="s">
        <v>10</v>
      </c>
      <c r="K19" s="30" t="s">
        <v>10</v>
      </c>
    </row>
    <row r="20" spans="2:11" x14ac:dyDescent="0.3">
      <c r="B20" s="20" t="s">
        <v>22</v>
      </c>
      <c r="C20" s="17" t="s">
        <v>23</v>
      </c>
      <c r="D20" s="17"/>
      <c r="E20" s="29">
        <f>SUM(E21:E28)</f>
        <v>0</v>
      </c>
      <c r="F20" s="29">
        <f t="shared" ref="F20:K20" si="1">SUM(F21:F28)</f>
        <v>0</v>
      </c>
      <c r="G20" s="29">
        <f t="shared" si="1"/>
        <v>0</v>
      </c>
      <c r="H20" s="29">
        <f t="shared" si="1"/>
        <v>0</v>
      </c>
      <c r="I20" s="29">
        <f t="shared" si="1"/>
        <v>0</v>
      </c>
      <c r="J20" s="29">
        <f t="shared" si="1"/>
        <v>0</v>
      </c>
      <c r="K20" s="29">
        <f t="shared" si="1"/>
        <v>0</v>
      </c>
    </row>
    <row r="21" spans="2:11" x14ac:dyDescent="0.3">
      <c r="B21" s="21"/>
      <c r="C21" s="17" t="s">
        <v>13</v>
      </c>
      <c r="D21" s="16" t="s">
        <v>24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</row>
    <row r="22" spans="2:11" x14ac:dyDescent="0.3">
      <c r="B22" s="21"/>
      <c r="C22" s="17" t="s">
        <v>15</v>
      </c>
      <c r="D22" s="16" t="s">
        <v>25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</row>
    <row r="23" spans="2:11" x14ac:dyDescent="0.3">
      <c r="B23" s="21"/>
      <c r="C23" s="17" t="s">
        <v>16</v>
      </c>
      <c r="D23" s="16" t="s">
        <v>26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</row>
    <row r="24" spans="2:11" x14ac:dyDescent="0.3">
      <c r="B24" s="21"/>
      <c r="C24" s="17" t="s">
        <v>17</v>
      </c>
      <c r="D24" s="16" t="s">
        <v>43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</row>
    <row r="25" spans="2:11" x14ac:dyDescent="0.3">
      <c r="B25" s="21"/>
      <c r="C25" s="17" t="s">
        <v>18</v>
      </c>
      <c r="D25" s="16" t="s">
        <v>44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</row>
    <row r="26" spans="2:11" x14ac:dyDescent="0.3">
      <c r="B26" s="21"/>
      <c r="C26" s="17" t="s">
        <v>20</v>
      </c>
      <c r="D26" s="16" t="s">
        <v>27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</row>
    <row r="27" spans="2:11" x14ac:dyDescent="0.3">
      <c r="B27" s="21"/>
      <c r="C27" s="17" t="s">
        <v>28</v>
      </c>
      <c r="D27" s="16" t="s">
        <v>47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</row>
    <row r="28" spans="2:11" x14ac:dyDescent="0.3">
      <c r="B28" s="21"/>
      <c r="C28" s="17" t="s">
        <v>29</v>
      </c>
      <c r="D28" s="16" t="s">
        <v>30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</row>
    <row r="29" spans="2:11" ht="15" thickBot="1" x14ac:dyDescent="0.35">
      <c r="B29" s="21"/>
      <c r="C29" s="17"/>
      <c r="D29" s="16"/>
      <c r="E29" s="30"/>
      <c r="F29" s="30"/>
      <c r="G29" s="30"/>
      <c r="H29" s="30"/>
      <c r="I29" s="30"/>
      <c r="J29" s="30"/>
      <c r="K29" s="30"/>
    </row>
    <row r="30" spans="2:11" ht="15" thickBot="1" x14ac:dyDescent="0.35">
      <c r="B30" s="18" t="s">
        <v>31</v>
      </c>
      <c r="D30" s="19"/>
      <c r="E30" s="31">
        <f>+E20+E11</f>
        <v>0</v>
      </c>
      <c r="F30" s="31">
        <f t="shared" ref="F30:K30" si="2">+F20+F11</f>
        <v>0</v>
      </c>
      <c r="G30" s="31">
        <f t="shared" si="2"/>
        <v>0</v>
      </c>
      <c r="H30" s="31">
        <f t="shared" si="2"/>
        <v>0</v>
      </c>
      <c r="I30" s="31">
        <f t="shared" si="2"/>
        <v>0</v>
      </c>
      <c r="J30" s="31">
        <f t="shared" si="2"/>
        <v>0</v>
      </c>
      <c r="K30" s="31">
        <f t="shared" si="2"/>
        <v>0</v>
      </c>
    </row>
    <row r="31" spans="2:11" x14ac:dyDescent="0.3">
      <c r="B31" s="23"/>
      <c r="E31" s="32"/>
      <c r="F31" s="32"/>
      <c r="G31" s="32"/>
      <c r="H31" s="32"/>
      <c r="I31" s="32"/>
      <c r="J31" s="32"/>
      <c r="K31" s="32"/>
    </row>
    <row r="32" spans="2:11" x14ac:dyDescent="0.3">
      <c r="B32" s="23"/>
      <c r="E32" s="32"/>
      <c r="F32" s="32"/>
      <c r="G32" s="32"/>
      <c r="H32" s="32"/>
      <c r="I32" s="32"/>
      <c r="J32" s="32"/>
      <c r="K32" s="32"/>
    </row>
    <row r="33" spans="2:11" x14ac:dyDescent="0.3">
      <c r="B33" s="24" t="s">
        <v>11</v>
      </c>
      <c r="C33" s="17" t="s">
        <v>32</v>
      </c>
      <c r="D33" s="17"/>
      <c r="E33" s="29">
        <f>SUM(E34:E44)</f>
        <v>0</v>
      </c>
      <c r="F33" s="29">
        <f t="shared" ref="F33:K33" si="3">SUM(F34:F44)</f>
        <v>0</v>
      </c>
      <c r="G33" s="29">
        <f t="shared" si="3"/>
        <v>0</v>
      </c>
      <c r="H33" s="29">
        <f t="shared" si="3"/>
        <v>0</v>
      </c>
      <c r="I33" s="29">
        <f t="shared" si="3"/>
        <v>0</v>
      </c>
      <c r="J33" s="29">
        <f t="shared" si="3"/>
        <v>0</v>
      </c>
      <c r="K33" s="29">
        <f t="shared" si="3"/>
        <v>0</v>
      </c>
    </row>
    <row r="34" spans="2:11" x14ac:dyDescent="0.3">
      <c r="B34" s="21"/>
      <c r="C34" s="17" t="s">
        <v>13</v>
      </c>
      <c r="D34" s="16" t="s">
        <v>50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</row>
    <row r="35" spans="2:11" x14ac:dyDescent="0.3">
      <c r="B35" s="21"/>
      <c r="C35" s="17" t="s">
        <v>15</v>
      </c>
      <c r="D35" s="16" t="s">
        <v>48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</row>
    <row r="36" spans="2:11" x14ac:dyDescent="0.3">
      <c r="B36" s="21"/>
      <c r="C36" s="17" t="s">
        <v>16</v>
      </c>
      <c r="D36" s="16" t="s">
        <v>49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</row>
    <row r="37" spans="2:11" x14ac:dyDescent="0.3">
      <c r="B37" s="21"/>
      <c r="C37" s="17" t="s">
        <v>17</v>
      </c>
      <c r="D37" s="16" t="s">
        <v>51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</row>
    <row r="38" spans="2:11" x14ac:dyDescent="0.3">
      <c r="B38" s="21"/>
      <c r="C38" s="17" t="s">
        <v>18</v>
      </c>
      <c r="D38" s="16" t="s">
        <v>52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</row>
    <row r="39" spans="2:11" x14ac:dyDescent="0.3">
      <c r="B39" s="21"/>
      <c r="C39" s="17" t="s">
        <v>20</v>
      </c>
      <c r="D39" s="16" t="s">
        <v>53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</row>
    <row r="40" spans="2:11" x14ac:dyDescent="0.3">
      <c r="B40" s="21"/>
      <c r="C40" s="17" t="s">
        <v>28</v>
      </c>
      <c r="D40" s="16" t="s">
        <v>54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</row>
    <row r="41" spans="2:11" x14ac:dyDescent="0.3">
      <c r="B41" s="21"/>
      <c r="C41" s="17" t="s">
        <v>29</v>
      </c>
      <c r="D41" s="16" t="s">
        <v>34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</row>
    <row r="42" spans="2:11" x14ac:dyDescent="0.3">
      <c r="B42" s="21"/>
      <c r="C42" s="17" t="s">
        <v>33</v>
      </c>
      <c r="D42" s="16" t="s">
        <v>55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</row>
    <row r="43" spans="2:11" x14ac:dyDescent="0.3">
      <c r="B43" s="21"/>
      <c r="C43" s="17" t="s">
        <v>35</v>
      </c>
      <c r="D43" s="16" t="s">
        <v>56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</row>
    <row r="44" spans="2:11" x14ac:dyDescent="0.3">
      <c r="B44" s="21"/>
      <c r="C44" s="17" t="s">
        <v>36</v>
      </c>
      <c r="D44" s="16" t="s">
        <v>57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</row>
    <row r="45" spans="2:11" x14ac:dyDescent="0.3">
      <c r="B45" s="21"/>
      <c r="C45" s="17"/>
      <c r="D45" s="16"/>
      <c r="E45" s="30"/>
      <c r="F45" s="30"/>
      <c r="G45" s="30"/>
      <c r="H45" s="30"/>
      <c r="I45" s="30"/>
      <c r="J45" s="30"/>
      <c r="K45" s="30"/>
    </row>
    <row r="46" spans="2:11" x14ac:dyDescent="0.3">
      <c r="B46" s="24" t="s">
        <v>22</v>
      </c>
      <c r="C46" s="17" t="s">
        <v>37</v>
      </c>
      <c r="D46" s="17"/>
      <c r="E46" s="29">
        <f>SUM(E47:E56)</f>
        <v>0</v>
      </c>
      <c r="F46" s="29">
        <f t="shared" ref="F46:K46" si="4">SUM(F47:F56)</f>
        <v>0</v>
      </c>
      <c r="G46" s="29">
        <f t="shared" si="4"/>
        <v>0</v>
      </c>
      <c r="H46" s="29">
        <f t="shared" si="4"/>
        <v>0</v>
      </c>
      <c r="I46" s="29">
        <f t="shared" si="4"/>
        <v>0</v>
      </c>
      <c r="J46" s="29">
        <f t="shared" si="4"/>
        <v>0</v>
      </c>
      <c r="K46" s="29">
        <f t="shared" si="4"/>
        <v>0</v>
      </c>
    </row>
    <row r="47" spans="2:11" x14ac:dyDescent="0.3">
      <c r="B47" s="21"/>
      <c r="C47" s="17" t="s">
        <v>13</v>
      </c>
      <c r="D47" s="16" t="s">
        <v>50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</row>
    <row r="48" spans="2:11" x14ac:dyDescent="0.3">
      <c r="B48" s="21"/>
      <c r="C48" s="17" t="s">
        <v>15</v>
      </c>
      <c r="D48" s="16" t="s">
        <v>48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</row>
    <row r="49" spans="2:11" x14ac:dyDescent="0.3">
      <c r="B49" s="21"/>
      <c r="C49" s="17" t="s">
        <v>16</v>
      </c>
      <c r="D49" s="16" t="s">
        <v>49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</row>
    <row r="50" spans="2:11" x14ac:dyDescent="0.3">
      <c r="B50" s="21"/>
      <c r="C50" s="17" t="s">
        <v>17</v>
      </c>
      <c r="D50" s="16" t="s">
        <v>51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</row>
    <row r="51" spans="2:11" x14ac:dyDescent="0.3">
      <c r="B51" s="21"/>
      <c r="C51" s="17" t="s">
        <v>18</v>
      </c>
      <c r="D51" s="16" t="s">
        <v>52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</row>
    <row r="52" spans="2:11" x14ac:dyDescent="0.3">
      <c r="B52" s="21"/>
      <c r="C52" s="17" t="s">
        <v>20</v>
      </c>
      <c r="D52" s="16" t="s">
        <v>53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</row>
    <row r="53" spans="2:11" x14ac:dyDescent="0.3">
      <c r="B53" s="21"/>
      <c r="C53" s="17" t="s">
        <v>28</v>
      </c>
      <c r="D53" s="16" t="s">
        <v>54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</row>
    <row r="54" spans="2:11" x14ac:dyDescent="0.3">
      <c r="B54" s="21"/>
      <c r="C54" s="17" t="s">
        <v>29</v>
      </c>
      <c r="D54" s="16" t="s">
        <v>34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</row>
    <row r="55" spans="2:11" x14ac:dyDescent="0.3">
      <c r="B55" s="21"/>
      <c r="C55" s="17" t="s">
        <v>33</v>
      </c>
      <c r="D55" s="16" t="s">
        <v>56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spans="2:11" x14ac:dyDescent="0.3">
      <c r="B56" s="21"/>
      <c r="C56" s="17" t="s">
        <v>35</v>
      </c>
      <c r="D56" s="16" t="s">
        <v>57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spans="2:11" x14ac:dyDescent="0.3">
      <c r="B57" s="21"/>
      <c r="C57" s="17"/>
      <c r="D57" s="16"/>
      <c r="E57" s="30"/>
      <c r="F57" s="30"/>
      <c r="G57" s="30"/>
      <c r="H57" s="30"/>
      <c r="I57" s="30"/>
      <c r="J57" s="30"/>
      <c r="K57" s="30"/>
    </row>
    <row r="58" spans="2:11" x14ac:dyDescent="0.3">
      <c r="B58" s="24" t="s">
        <v>38</v>
      </c>
      <c r="C58" s="17" t="s">
        <v>39</v>
      </c>
      <c r="D58" s="17"/>
      <c r="E58" s="29">
        <f>SUM(E59:E62)</f>
        <v>0</v>
      </c>
      <c r="F58" s="29">
        <f t="shared" ref="F58:K58" si="5">SUM(F59:F62)</f>
        <v>0</v>
      </c>
      <c r="G58" s="29">
        <f t="shared" si="5"/>
        <v>0</v>
      </c>
      <c r="H58" s="29">
        <f t="shared" si="5"/>
        <v>0</v>
      </c>
      <c r="I58" s="29">
        <f t="shared" si="5"/>
        <v>0</v>
      </c>
      <c r="J58" s="29">
        <f t="shared" si="5"/>
        <v>0</v>
      </c>
      <c r="K58" s="29">
        <f t="shared" si="5"/>
        <v>0</v>
      </c>
    </row>
    <row r="59" spans="2:11" x14ac:dyDescent="0.3">
      <c r="B59" s="20"/>
      <c r="C59" s="17" t="s">
        <v>13</v>
      </c>
      <c r="D59" s="16" t="s">
        <v>58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</row>
    <row r="60" spans="2:11" x14ac:dyDescent="0.3">
      <c r="B60" s="20"/>
      <c r="C60" s="17" t="s">
        <v>15</v>
      </c>
      <c r="D60" s="16" t="s">
        <v>59</v>
      </c>
      <c r="E60" s="30"/>
      <c r="F60" s="30"/>
      <c r="G60" s="30"/>
      <c r="H60" s="30"/>
      <c r="I60" s="30"/>
      <c r="J60" s="30"/>
      <c r="K60" s="30"/>
    </row>
    <row r="61" spans="2:11" x14ac:dyDescent="0.3">
      <c r="B61" s="20"/>
      <c r="C61" s="17" t="s">
        <v>16</v>
      </c>
      <c r="D61" s="16" t="s">
        <v>40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</row>
    <row r="62" spans="2:11" x14ac:dyDescent="0.3">
      <c r="B62" s="20"/>
      <c r="C62" s="17" t="s">
        <v>17</v>
      </c>
      <c r="D62" s="16" t="s">
        <v>41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</row>
    <row r="63" spans="2:11" ht="15" thickBot="1" x14ac:dyDescent="0.35">
      <c r="B63" s="20"/>
      <c r="C63" s="17"/>
      <c r="D63" s="16"/>
      <c r="E63" s="33"/>
      <c r="F63" s="33"/>
      <c r="G63" s="33"/>
      <c r="H63" s="33"/>
      <c r="I63" s="33"/>
      <c r="J63" s="33"/>
      <c r="K63" s="33"/>
    </row>
    <row r="64" spans="2:11" ht="15" thickBot="1" x14ac:dyDescent="0.35">
      <c r="B64" s="25" t="s">
        <v>42</v>
      </c>
      <c r="C64" s="26"/>
      <c r="D64" s="26"/>
      <c r="E64" s="31">
        <f>+E33+E46+E58</f>
        <v>0</v>
      </c>
      <c r="F64" s="31">
        <f t="shared" ref="F64:K64" si="6">+F33+F46+F58</f>
        <v>0</v>
      </c>
      <c r="G64" s="31">
        <f t="shared" si="6"/>
        <v>0</v>
      </c>
      <c r="H64" s="31">
        <f t="shared" si="6"/>
        <v>0</v>
      </c>
      <c r="I64" s="31">
        <f t="shared" si="6"/>
        <v>0</v>
      </c>
      <c r="J64" s="31">
        <f t="shared" si="6"/>
        <v>0</v>
      </c>
      <c r="K64" s="31">
        <f t="shared" si="6"/>
        <v>0</v>
      </c>
    </row>
    <row r="66" spans="4:4" x14ac:dyDescent="0.3">
      <c r="D66" s="15" t="s">
        <v>10</v>
      </c>
    </row>
  </sheetData>
  <mergeCells count="2">
    <mergeCell ref="F3:K5"/>
    <mergeCell ref="B3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0"/>
  <sheetViews>
    <sheetView showGridLines="0" workbookViewId="0">
      <selection activeCell="M18" sqref="M18"/>
    </sheetView>
  </sheetViews>
  <sheetFormatPr defaultRowHeight="14.4" x14ac:dyDescent="0.3"/>
  <cols>
    <col min="2" max="2" width="2.5546875" bestFit="1" customWidth="1"/>
    <col min="3" max="3" width="63" customWidth="1"/>
    <col min="4" max="4" width="21.109375" bestFit="1" customWidth="1"/>
    <col min="5" max="10" width="8.77734375" bestFit="1" customWidth="1"/>
  </cols>
  <sheetData>
    <row r="3" spans="1:10" ht="15" thickBot="1" x14ac:dyDescent="0.35"/>
    <row r="4" spans="1:10" ht="14.4" customHeight="1" x14ac:dyDescent="0.3">
      <c r="A4" s="14"/>
      <c r="B4" s="86" t="s">
        <v>84</v>
      </c>
      <c r="C4" s="87"/>
      <c r="D4" s="7" t="s">
        <v>6</v>
      </c>
      <c r="E4" s="68" t="s">
        <v>7</v>
      </c>
      <c r="F4" s="69"/>
      <c r="G4" s="69"/>
      <c r="H4" s="69"/>
      <c r="I4" s="69"/>
      <c r="J4" s="70"/>
    </row>
    <row r="5" spans="1:10" ht="14.4" customHeight="1" x14ac:dyDescent="0.3">
      <c r="A5" s="14"/>
      <c r="B5" s="88"/>
      <c r="C5" s="89"/>
      <c r="E5" s="71"/>
      <c r="F5" s="72"/>
      <c r="G5" s="72"/>
      <c r="H5" s="72"/>
      <c r="I5" s="72"/>
      <c r="J5" s="73"/>
    </row>
    <row r="6" spans="1:10" ht="15" customHeight="1" thickBot="1" x14ac:dyDescent="0.35">
      <c r="A6" s="14"/>
      <c r="B6" s="88"/>
      <c r="C6" s="89"/>
      <c r="D6" s="2" t="s">
        <v>8</v>
      </c>
      <c r="E6" s="74"/>
      <c r="F6" s="75"/>
      <c r="G6" s="75"/>
      <c r="H6" s="75"/>
      <c r="I6" s="75"/>
      <c r="J6" s="76"/>
    </row>
    <row r="7" spans="1:10" ht="14.4" customHeight="1" x14ac:dyDescent="0.3">
      <c r="A7" s="14"/>
      <c r="B7" s="88"/>
      <c r="C7" s="89"/>
      <c r="D7" s="2" t="s">
        <v>0</v>
      </c>
      <c r="E7" s="8" t="s">
        <v>9</v>
      </c>
      <c r="F7" s="8" t="s">
        <v>9</v>
      </c>
      <c r="G7" s="8" t="s">
        <v>9</v>
      </c>
      <c r="H7" s="8" t="s">
        <v>9</v>
      </c>
      <c r="I7" s="8" t="s">
        <v>9</v>
      </c>
      <c r="J7" s="8" t="s">
        <v>9</v>
      </c>
    </row>
    <row r="8" spans="1:10" ht="14.4" customHeight="1" x14ac:dyDescent="0.3">
      <c r="A8" s="14"/>
      <c r="B8" s="88"/>
      <c r="C8" s="89"/>
      <c r="D8" s="2" t="s">
        <v>107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4.4" customHeight="1" x14ac:dyDescent="0.3">
      <c r="A9" s="14"/>
      <c r="B9" s="88"/>
      <c r="C9" s="89"/>
      <c r="D9" s="3"/>
      <c r="E9" s="9">
        <v>45658</v>
      </c>
      <c r="F9" s="9">
        <v>45748</v>
      </c>
      <c r="G9" s="9">
        <v>45839</v>
      </c>
      <c r="H9" s="9">
        <v>45931</v>
      </c>
      <c r="I9" s="9">
        <v>46023</v>
      </c>
      <c r="J9" s="9">
        <v>46113</v>
      </c>
    </row>
    <row r="10" spans="1:10" ht="15" customHeight="1" thickBot="1" x14ac:dyDescent="0.35">
      <c r="A10" s="14"/>
      <c r="B10" s="90"/>
      <c r="C10" s="91"/>
      <c r="D10" s="4"/>
      <c r="E10" s="10">
        <v>45747</v>
      </c>
      <c r="F10" s="10">
        <v>45838</v>
      </c>
      <c r="G10" s="10">
        <v>45930</v>
      </c>
      <c r="H10" s="10">
        <v>46022</v>
      </c>
      <c r="I10" s="10">
        <v>46112</v>
      </c>
      <c r="J10" s="10">
        <v>46203</v>
      </c>
    </row>
    <row r="11" spans="1:10" x14ac:dyDescent="0.3">
      <c r="A11" s="14"/>
      <c r="B11" s="12"/>
      <c r="C11" s="60" t="s">
        <v>2</v>
      </c>
      <c r="D11" s="5"/>
      <c r="E11" s="5"/>
      <c r="F11" s="5"/>
      <c r="G11" s="5"/>
      <c r="H11" s="5"/>
      <c r="I11" s="5"/>
      <c r="J11" s="5"/>
    </row>
    <row r="12" spans="1:10" x14ac:dyDescent="0.3">
      <c r="A12" s="14"/>
      <c r="B12" s="20" t="s">
        <v>13</v>
      </c>
      <c r="C12" s="61" t="s">
        <v>3</v>
      </c>
      <c r="D12" s="22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0" x14ac:dyDescent="0.3">
      <c r="A13" s="14"/>
      <c r="B13" s="20" t="s">
        <v>15</v>
      </c>
      <c r="C13" s="61" t="s">
        <v>61</v>
      </c>
      <c r="D13" s="22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0" x14ac:dyDescent="0.3">
      <c r="A14" s="14"/>
      <c r="B14" s="20" t="s">
        <v>16</v>
      </c>
      <c r="C14" s="61" t="s">
        <v>62</v>
      </c>
      <c r="D14" s="22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0" x14ac:dyDescent="0.3">
      <c r="A15" s="14"/>
      <c r="B15" s="20" t="s">
        <v>17</v>
      </c>
      <c r="C15" s="61" t="s">
        <v>63</v>
      </c>
      <c r="D15" s="22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0" x14ac:dyDescent="0.3">
      <c r="A16" s="14"/>
      <c r="B16" s="20" t="s">
        <v>18</v>
      </c>
      <c r="C16" s="61" t="s">
        <v>64</v>
      </c>
      <c r="D16" s="22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x14ac:dyDescent="0.3">
      <c r="A17" s="14"/>
      <c r="B17" s="20" t="s">
        <v>20</v>
      </c>
      <c r="C17" s="61" t="s">
        <v>65</v>
      </c>
      <c r="D17" s="22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ht="15" thickBot="1" x14ac:dyDescent="0.35">
      <c r="A18" s="14"/>
      <c r="B18" s="62" t="s">
        <v>28</v>
      </c>
      <c r="C18" s="63" t="s">
        <v>4</v>
      </c>
      <c r="D18" s="22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ht="15" thickBot="1" x14ac:dyDescent="0.35">
      <c r="A19" s="14"/>
      <c r="B19" s="64"/>
      <c r="C19" s="65" t="s">
        <v>66</v>
      </c>
      <c r="D19" s="58">
        <f>SUM(D12:D18)</f>
        <v>0</v>
      </c>
      <c r="E19" s="52">
        <f t="shared" ref="E19:J19" si="0">SUM(E12:E18)</f>
        <v>0</v>
      </c>
      <c r="F19" s="52">
        <f t="shared" si="0"/>
        <v>0</v>
      </c>
      <c r="G19" s="52">
        <f t="shared" si="0"/>
        <v>0</v>
      </c>
      <c r="H19" s="52">
        <f t="shared" si="0"/>
        <v>0</v>
      </c>
      <c r="I19" s="52">
        <f t="shared" si="0"/>
        <v>0</v>
      </c>
      <c r="J19" s="52">
        <f t="shared" si="0"/>
        <v>0</v>
      </c>
    </row>
    <row r="20" spans="1:10" x14ac:dyDescent="0.3">
      <c r="A20" s="14"/>
      <c r="B20" s="12"/>
      <c r="C20" s="60" t="s">
        <v>10</v>
      </c>
      <c r="D20" s="5"/>
      <c r="E20" s="11"/>
      <c r="F20" s="11"/>
      <c r="G20" s="11"/>
      <c r="H20" s="11"/>
      <c r="I20" s="11"/>
      <c r="J20" s="11"/>
    </row>
    <row r="21" spans="1:10" x14ac:dyDescent="0.3">
      <c r="A21" s="14"/>
      <c r="B21" s="13"/>
      <c r="C21" s="66" t="s">
        <v>5</v>
      </c>
      <c r="D21" s="6"/>
      <c r="E21" s="1"/>
      <c r="F21" s="1"/>
      <c r="G21" s="1"/>
      <c r="H21" s="1"/>
      <c r="I21" s="1"/>
      <c r="J21" s="1"/>
    </row>
    <row r="22" spans="1:10" x14ac:dyDescent="0.3">
      <c r="A22" s="14"/>
      <c r="B22" s="20" t="s">
        <v>13</v>
      </c>
      <c r="C22" s="61" t="s">
        <v>67</v>
      </c>
      <c r="D22" s="22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x14ac:dyDescent="0.3">
      <c r="A23" s="14"/>
      <c r="B23" s="20" t="s">
        <v>15</v>
      </c>
      <c r="C23" s="61" t="s">
        <v>68</v>
      </c>
      <c r="D23" s="22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x14ac:dyDescent="0.3">
      <c r="A24" s="14"/>
      <c r="B24" s="20" t="s">
        <v>16</v>
      </c>
      <c r="C24" s="61" t="s">
        <v>69</v>
      </c>
      <c r="D24" s="22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ht="27.6" x14ac:dyDescent="0.3">
      <c r="A25" s="14"/>
      <c r="B25" s="20" t="s">
        <v>17</v>
      </c>
      <c r="C25" s="61" t="s">
        <v>70</v>
      </c>
      <c r="D25" s="22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ht="15" thickBot="1" x14ac:dyDescent="0.35">
      <c r="A26" s="14"/>
      <c r="B26" s="20" t="s">
        <v>18</v>
      </c>
      <c r="C26" s="61" t="s">
        <v>71</v>
      </c>
      <c r="D26" s="59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</row>
    <row r="27" spans="1:10" ht="15" thickBot="1" x14ac:dyDescent="0.35">
      <c r="A27" s="14"/>
      <c r="B27" s="64"/>
      <c r="C27" s="65" t="s">
        <v>72</v>
      </c>
      <c r="D27" s="58">
        <f>SUM(D22:D26)</f>
        <v>0</v>
      </c>
      <c r="E27" s="52">
        <f t="shared" ref="E27:J27" si="1">SUM(E22:E26)</f>
        <v>0</v>
      </c>
      <c r="F27" s="52">
        <f t="shared" si="1"/>
        <v>0</v>
      </c>
      <c r="G27" s="52">
        <f t="shared" si="1"/>
        <v>0</v>
      </c>
      <c r="H27" s="52">
        <f t="shared" si="1"/>
        <v>0</v>
      </c>
      <c r="I27" s="52">
        <f t="shared" si="1"/>
        <v>0</v>
      </c>
      <c r="J27" s="52">
        <f t="shared" si="1"/>
        <v>0</v>
      </c>
    </row>
    <row r="28" spans="1:10" x14ac:dyDescent="0.3">
      <c r="A28" s="14"/>
      <c r="B28" s="12"/>
      <c r="C28" s="67"/>
      <c r="D28" s="5"/>
      <c r="E28" s="11"/>
      <c r="F28" s="11"/>
      <c r="G28" s="11"/>
      <c r="H28" s="11"/>
      <c r="I28" s="11"/>
      <c r="J28" s="11"/>
    </row>
    <row r="29" spans="1:10" x14ac:dyDescent="0.3">
      <c r="A29" s="14"/>
      <c r="B29" s="13"/>
      <c r="C29" s="66" t="s">
        <v>73</v>
      </c>
      <c r="D29" s="6"/>
      <c r="E29" s="1"/>
      <c r="F29" s="1"/>
      <c r="G29" s="1"/>
      <c r="H29" s="1"/>
      <c r="I29" s="1"/>
      <c r="J29" s="1"/>
    </row>
    <row r="30" spans="1:10" x14ac:dyDescent="0.3">
      <c r="A30" s="14"/>
      <c r="B30" s="20" t="s">
        <v>13</v>
      </c>
      <c r="C30" s="61" t="s">
        <v>78</v>
      </c>
      <c r="D30" s="22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x14ac:dyDescent="0.3">
      <c r="A31" s="14"/>
      <c r="B31" s="20" t="s">
        <v>15</v>
      </c>
      <c r="C31" s="61" t="s">
        <v>74</v>
      </c>
      <c r="D31" s="22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ht="15" thickBot="1" x14ac:dyDescent="0.35">
      <c r="A32" s="14"/>
      <c r="B32" s="20" t="s">
        <v>16</v>
      </c>
      <c r="C32" s="61" t="s">
        <v>75</v>
      </c>
      <c r="D32" s="22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ht="15" thickBot="1" x14ac:dyDescent="0.35">
      <c r="A33" s="14"/>
      <c r="B33" s="64"/>
      <c r="C33" s="65" t="s">
        <v>76</v>
      </c>
      <c r="D33" s="58">
        <f>SUM(D30:D32)</f>
        <v>0</v>
      </c>
      <c r="E33" s="52">
        <f t="shared" ref="E33:J33" si="2">SUM(E30:E32)</f>
        <v>0</v>
      </c>
      <c r="F33" s="52">
        <f t="shared" si="2"/>
        <v>0</v>
      </c>
      <c r="G33" s="52">
        <f t="shared" si="2"/>
        <v>0</v>
      </c>
      <c r="H33" s="52">
        <f t="shared" si="2"/>
        <v>0</v>
      </c>
      <c r="I33" s="52">
        <f t="shared" si="2"/>
        <v>0</v>
      </c>
      <c r="J33" s="52">
        <f t="shared" si="2"/>
        <v>0</v>
      </c>
    </row>
    <row r="34" spans="1:10" x14ac:dyDescent="0.3">
      <c r="A34" s="14"/>
      <c r="B34" s="12"/>
      <c r="C34" s="67"/>
      <c r="D34" s="5"/>
      <c r="E34" s="11"/>
      <c r="F34" s="11"/>
      <c r="G34" s="11"/>
      <c r="H34" s="11"/>
      <c r="I34" s="11"/>
      <c r="J34" s="11"/>
    </row>
    <row r="35" spans="1:10" x14ac:dyDescent="0.3">
      <c r="A35" s="14"/>
      <c r="B35" s="13"/>
      <c r="C35" s="66" t="s">
        <v>77</v>
      </c>
      <c r="D35" s="6"/>
      <c r="E35" s="1"/>
      <c r="F35" s="1"/>
      <c r="G35" s="1"/>
      <c r="H35" s="1"/>
      <c r="I35" s="1"/>
      <c r="J35" s="1"/>
    </row>
    <row r="36" spans="1:10" x14ac:dyDescent="0.3">
      <c r="A36" s="14"/>
      <c r="B36" s="20" t="s">
        <v>13</v>
      </c>
      <c r="C36" s="61" t="s">
        <v>79</v>
      </c>
      <c r="D36" s="22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x14ac:dyDescent="0.3">
      <c r="A37" s="14"/>
      <c r="B37" s="20" t="s">
        <v>15</v>
      </c>
      <c r="C37" s="61" t="s">
        <v>80</v>
      </c>
      <c r="D37" s="22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x14ac:dyDescent="0.3">
      <c r="A38" s="14"/>
      <c r="B38" s="20" t="s">
        <v>16</v>
      </c>
      <c r="C38" s="61" t="s">
        <v>81</v>
      </c>
      <c r="D38" s="22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ht="15" thickBot="1" x14ac:dyDescent="0.35">
      <c r="A39" s="14"/>
      <c r="B39" s="20" t="s">
        <v>17</v>
      </c>
      <c r="C39" s="61" t="s">
        <v>82</v>
      </c>
      <c r="D39" s="22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ht="22.2" customHeight="1" thickBot="1" x14ac:dyDescent="0.35">
      <c r="A40" s="14"/>
      <c r="B40" s="64"/>
      <c r="C40" s="65" t="s">
        <v>83</v>
      </c>
      <c r="D40" s="58">
        <f>+D19+D27+D32+D36+D37+D38+D39</f>
        <v>0</v>
      </c>
      <c r="E40" s="52">
        <f t="shared" ref="E40:J40" si="3">+E19+E27+E32+E36+E37+E38+E39</f>
        <v>0</v>
      </c>
      <c r="F40" s="52">
        <f t="shared" si="3"/>
        <v>0</v>
      </c>
      <c r="G40" s="52">
        <f t="shared" si="3"/>
        <v>0</v>
      </c>
      <c r="H40" s="52">
        <f t="shared" si="3"/>
        <v>0</v>
      </c>
      <c r="I40" s="52">
        <f t="shared" si="3"/>
        <v>0</v>
      </c>
      <c r="J40" s="52">
        <f t="shared" si="3"/>
        <v>0</v>
      </c>
    </row>
  </sheetData>
  <mergeCells count="2">
    <mergeCell ref="E4:J6"/>
    <mergeCell ref="B4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"/>
  <sheetViews>
    <sheetView showGridLines="0" workbookViewId="0">
      <selection activeCell="M14" sqref="M14"/>
    </sheetView>
  </sheetViews>
  <sheetFormatPr defaultRowHeight="14.4" x14ac:dyDescent="0.3"/>
  <cols>
    <col min="1" max="1" width="2.109375" style="35" customWidth="1"/>
    <col min="2" max="2" width="2.77734375" style="36" bestFit="1" customWidth="1"/>
    <col min="3" max="3" width="3.6640625" style="35" customWidth="1"/>
    <col min="4" max="4" width="71.5546875" style="35" customWidth="1"/>
    <col min="5" max="5" width="21.44140625" style="35" customWidth="1"/>
    <col min="6" max="16384" width="8.88671875" style="35"/>
  </cols>
  <sheetData>
    <row r="1" spans="2:11" ht="15" thickBot="1" x14ac:dyDescent="0.35"/>
    <row r="2" spans="2:11" ht="14.4" customHeight="1" x14ac:dyDescent="0.3">
      <c r="B2" s="92" t="s">
        <v>106</v>
      </c>
      <c r="C2" s="93"/>
      <c r="D2" s="94"/>
      <c r="E2" s="34" t="s">
        <v>6</v>
      </c>
      <c r="F2" s="69" t="s">
        <v>7</v>
      </c>
      <c r="G2" s="69"/>
      <c r="H2" s="69"/>
      <c r="I2" s="69"/>
      <c r="J2" s="69"/>
      <c r="K2" s="70"/>
    </row>
    <row r="3" spans="2:11" x14ac:dyDescent="0.3">
      <c r="B3" s="95"/>
      <c r="C3" s="96"/>
      <c r="D3" s="97"/>
      <c r="E3" s="55"/>
      <c r="F3" s="72"/>
      <c r="G3" s="72"/>
      <c r="H3" s="72"/>
      <c r="I3" s="72"/>
      <c r="J3" s="72"/>
      <c r="K3" s="73"/>
    </row>
    <row r="4" spans="2:11" ht="15" thickBot="1" x14ac:dyDescent="0.35">
      <c r="B4" s="95"/>
      <c r="C4" s="96"/>
      <c r="D4" s="97"/>
      <c r="E4" s="55"/>
      <c r="F4" s="75"/>
      <c r="G4" s="75"/>
      <c r="H4" s="75"/>
      <c r="I4" s="75"/>
      <c r="J4" s="75"/>
      <c r="K4" s="76"/>
    </row>
    <row r="5" spans="2:11" x14ac:dyDescent="0.3">
      <c r="B5" s="95"/>
      <c r="C5" s="96"/>
      <c r="D5" s="97"/>
      <c r="E5" s="56" t="s">
        <v>8</v>
      </c>
      <c r="F5" s="8" t="s">
        <v>9</v>
      </c>
      <c r="G5" s="8" t="s">
        <v>9</v>
      </c>
      <c r="H5" s="8" t="s">
        <v>9</v>
      </c>
      <c r="I5" s="8" t="s">
        <v>9</v>
      </c>
      <c r="J5" s="8" t="s">
        <v>9</v>
      </c>
      <c r="K5" s="8" t="s">
        <v>9</v>
      </c>
    </row>
    <row r="6" spans="2:11" x14ac:dyDescent="0.3">
      <c r="B6" s="95"/>
      <c r="C6" s="96"/>
      <c r="D6" s="97"/>
      <c r="E6" s="55"/>
      <c r="F6" s="8" t="s">
        <v>1</v>
      </c>
      <c r="G6" s="8" t="s">
        <v>1</v>
      </c>
      <c r="H6" s="8" t="s">
        <v>1</v>
      </c>
      <c r="I6" s="8" t="s">
        <v>1</v>
      </c>
      <c r="J6" s="8" t="s">
        <v>1</v>
      </c>
      <c r="K6" s="8" t="s">
        <v>1</v>
      </c>
    </row>
    <row r="7" spans="2:11" x14ac:dyDescent="0.3">
      <c r="B7" s="95"/>
      <c r="C7" s="96"/>
      <c r="D7" s="97"/>
      <c r="E7" s="56" t="s">
        <v>0</v>
      </c>
      <c r="F7" s="9">
        <v>45658</v>
      </c>
      <c r="G7" s="9">
        <v>45748</v>
      </c>
      <c r="H7" s="9">
        <v>45839</v>
      </c>
      <c r="I7" s="9">
        <v>45931</v>
      </c>
      <c r="J7" s="9">
        <v>46023</v>
      </c>
      <c r="K7" s="9">
        <v>46113</v>
      </c>
    </row>
    <row r="8" spans="2:11" ht="15" thickBot="1" x14ac:dyDescent="0.35">
      <c r="B8" s="98"/>
      <c r="C8" s="99"/>
      <c r="D8" s="100"/>
      <c r="E8" s="57" t="s">
        <v>107</v>
      </c>
      <c r="F8" s="10">
        <v>45747</v>
      </c>
      <c r="G8" s="10">
        <v>45838</v>
      </c>
      <c r="H8" s="10">
        <v>45930</v>
      </c>
      <c r="I8" s="10">
        <v>46022</v>
      </c>
      <c r="J8" s="10">
        <v>46112</v>
      </c>
      <c r="K8" s="10">
        <v>46203</v>
      </c>
    </row>
    <row r="9" spans="2:11" x14ac:dyDescent="0.3">
      <c r="B9" s="37"/>
      <c r="C9" s="38"/>
      <c r="D9" s="38"/>
      <c r="E9" s="48"/>
      <c r="F9" s="48"/>
      <c r="G9" s="48"/>
      <c r="H9" s="48"/>
      <c r="I9" s="48"/>
      <c r="J9" s="48"/>
      <c r="K9" s="48"/>
    </row>
    <row r="10" spans="2:11" x14ac:dyDescent="0.3">
      <c r="B10" s="39" t="s">
        <v>85</v>
      </c>
      <c r="C10" s="36" t="s">
        <v>93</v>
      </c>
      <c r="E10" s="29">
        <f>+E11</f>
        <v>0</v>
      </c>
      <c r="F10" s="29">
        <f t="shared" ref="F10:K10" si="0">+F11</f>
        <v>0</v>
      </c>
      <c r="G10" s="29">
        <f t="shared" si="0"/>
        <v>0</v>
      </c>
      <c r="H10" s="29">
        <f t="shared" si="0"/>
        <v>0</v>
      </c>
      <c r="I10" s="29">
        <f t="shared" si="0"/>
        <v>0</v>
      </c>
      <c r="J10" s="29">
        <f t="shared" si="0"/>
        <v>0</v>
      </c>
      <c r="K10" s="29">
        <f t="shared" si="0"/>
        <v>0</v>
      </c>
    </row>
    <row r="11" spans="2:11" x14ac:dyDescent="0.3">
      <c r="B11" s="39"/>
      <c r="C11" s="40" t="s">
        <v>13</v>
      </c>
      <c r="D11" s="35" t="s">
        <v>105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</row>
    <row r="12" spans="2:11" x14ac:dyDescent="0.3">
      <c r="B12" s="39"/>
      <c r="E12" s="50"/>
      <c r="F12" s="50"/>
      <c r="G12" s="50"/>
      <c r="H12" s="50"/>
      <c r="I12" s="50"/>
      <c r="J12" s="50"/>
      <c r="K12" s="50"/>
    </row>
    <row r="13" spans="2:11" x14ac:dyDescent="0.3">
      <c r="B13" s="39" t="s">
        <v>86</v>
      </c>
      <c r="C13" s="36" t="s">
        <v>94</v>
      </c>
      <c r="E13" s="29">
        <f>SUM(E14:E16)</f>
        <v>0</v>
      </c>
      <c r="F13" s="29">
        <f t="shared" ref="F13:K13" si="1">SUM(F14:F16)</f>
        <v>0</v>
      </c>
      <c r="G13" s="29">
        <f t="shared" si="1"/>
        <v>0</v>
      </c>
      <c r="H13" s="29">
        <f t="shared" si="1"/>
        <v>0</v>
      </c>
      <c r="I13" s="29">
        <f t="shared" si="1"/>
        <v>0</v>
      </c>
      <c r="J13" s="29">
        <f t="shared" si="1"/>
        <v>0</v>
      </c>
      <c r="K13" s="29">
        <f t="shared" si="1"/>
        <v>0</v>
      </c>
    </row>
    <row r="14" spans="2:11" x14ac:dyDescent="0.3">
      <c r="B14" s="39"/>
      <c r="C14" s="40" t="s">
        <v>13</v>
      </c>
      <c r="D14" s="35" t="s">
        <v>97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</row>
    <row r="15" spans="2:11" x14ac:dyDescent="0.3">
      <c r="B15" s="39"/>
      <c r="C15" s="40" t="s">
        <v>15</v>
      </c>
      <c r="D15" s="35" t="s">
        <v>98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</row>
    <row r="16" spans="2:11" x14ac:dyDescent="0.3">
      <c r="B16" s="39"/>
      <c r="C16" s="40" t="s">
        <v>16</v>
      </c>
      <c r="D16" s="54" t="s">
        <v>99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</row>
    <row r="17" spans="2:11" x14ac:dyDescent="0.3">
      <c r="B17" s="39"/>
      <c r="E17" s="50"/>
      <c r="F17" s="50"/>
      <c r="G17" s="50"/>
      <c r="H17" s="50"/>
      <c r="I17" s="50"/>
      <c r="J17" s="50"/>
      <c r="K17" s="50"/>
    </row>
    <row r="18" spans="2:11" x14ac:dyDescent="0.3">
      <c r="B18" s="39" t="s">
        <v>87</v>
      </c>
      <c r="C18" s="36" t="s">
        <v>95</v>
      </c>
      <c r="E18" s="29">
        <f>SUM(E19:E23)</f>
        <v>0</v>
      </c>
      <c r="F18" s="29">
        <f t="shared" ref="F18:K18" si="2">SUM(F19:F23)</f>
        <v>0</v>
      </c>
      <c r="G18" s="29">
        <f t="shared" si="2"/>
        <v>0</v>
      </c>
      <c r="H18" s="29">
        <f t="shared" si="2"/>
        <v>0</v>
      </c>
      <c r="I18" s="29">
        <f t="shared" si="2"/>
        <v>0</v>
      </c>
      <c r="J18" s="29">
        <f t="shared" si="2"/>
        <v>0</v>
      </c>
      <c r="K18" s="29">
        <f t="shared" si="2"/>
        <v>0</v>
      </c>
    </row>
    <row r="19" spans="2:11" x14ac:dyDescent="0.3">
      <c r="B19" s="39"/>
      <c r="C19" s="40" t="s">
        <v>13</v>
      </c>
      <c r="D19" s="35" t="s">
        <v>100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</row>
    <row r="20" spans="2:11" x14ac:dyDescent="0.3">
      <c r="B20" s="39"/>
      <c r="C20" s="40" t="s">
        <v>15</v>
      </c>
      <c r="D20" s="35" t="s">
        <v>101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</row>
    <row r="21" spans="2:11" x14ac:dyDescent="0.3">
      <c r="B21" s="39"/>
      <c r="C21" s="40" t="s">
        <v>16</v>
      </c>
      <c r="D21" s="35" t="s">
        <v>102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</row>
    <row r="22" spans="2:11" x14ac:dyDescent="0.3">
      <c r="B22" s="39"/>
      <c r="C22" s="40" t="s">
        <v>17</v>
      </c>
      <c r="D22" s="35" t="s">
        <v>103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</row>
    <row r="23" spans="2:11" x14ac:dyDescent="0.3">
      <c r="B23" s="39"/>
      <c r="C23" s="40" t="s">
        <v>18</v>
      </c>
      <c r="D23" s="35" t="s">
        <v>104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</row>
    <row r="24" spans="2:11" x14ac:dyDescent="0.3">
      <c r="B24" s="39"/>
      <c r="E24" s="50"/>
      <c r="F24" s="50"/>
      <c r="G24" s="50"/>
      <c r="H24" s="50"/>
      <c r="I24" s="50"/>
      <c r="J24" s="50"/>
      <c r="K24" s="50"/>
    </row>
    <row r="25" spans="2:11" x14ac:dyDescent="0.3">
      <c r="B25" s="39" t="s">
        <v>88</v>
      </c>
      <c r="C25" s="36" t="s">
        <v>96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</row>
    <row r="26" spans="2:11" ht="15" thickBot="1" x14ac:dyDescent="0.35">
      <c r="B26" s="39"/>
      <c r="E26" s="50"/>
      <c r="F26" s="50"/>
      <c r="G26" s="50"/>
      <c r="H26" s="50"/>
      <c r="I26" s="50"/>
      <c r="J26" s="50"/>
      <c r="K26" s="50"/>
    </row>
    <row r="27" spans="2:11" ht="15" thickBot="1" x14ac:dyDescent="0.35">
      <c r="B27" s="41" t="s">
        <v>89</v>
      </c>
      <c r="C27" s="42" t="s">
        <v>90</v>
      </c>
      <c r="D27" s="43"/>
      <c r="E27" s="31">
        <f>+E10+E13+E18+E25</f>
        <v>0</v>
      </c>
      <c r="F27" s="31">
        <f t="shared" ref="F27:K27" si="3">+F10+F13+F18+F25</f>
        <v>0</v>
      </c>
      <c r="G27" s="31">
        <f t="shared" si="3"/>
        <v>0</v>
      </c>
      <c r="H27" s="31">
        <f t="shared" si="3"/>
        <v>0</v>
      </c>
      <c r="I27" s="31">
        <f t="shared" si="3"/>
        <v>0</v>
      </c>
      <c r="J27" s="31">
        <f t="shared" si="3"/>
        <v>0</v>
      </c>
      <c r="K27" s="31">
        <f t="shared" si="3"/>
        <v>0</v>
      </c>
    </row>
    <row r="28" spans="2:11" ht="15" thickBot="1" x14ac:dyDescent="0.35">
      <c r="B28" s="41"/>
      <c r="C28" s="42" t="s">
        <v>91</v>
      </c>
      <c r="D28" s="43"/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</row>
    <row r="29" spans="2:11" ht="15" thickBot="1" x14ac:dyDescent="0.35">
      <c r="B29" s="44"/>
      <c r="C29" s="45" t="s">
        <v>92</v>
      </c>
      <c r="D29" s="46"/>
      <c r="E29" s="51">
        <f>+E27+E28</f>
        <v>0</v>
      </c>
      <c r="F29" s="51">
        <f t="shared" ref="F29:K29" si="4">+F27+F28</f>
        <v>0</v>
      </c>
      <c r="G29" s="51">
        <f t="shared" si="4"/>
        <v>0</v>
      </c>
      <c r="H29" s="51">
        <f t="shared" si="4"/>
        <v>0</v>
      </c>
      <c r="I29" s="51">
        <f t="shared" si="4"/>
        <v>0</v>
      </c>
      <c r="J29" s="51">
        <f t="shared" si="4"/>
        <v>0</v>
      </c>
      <c r="K29" s="51">
        <f t="shared" si="4"/>
        <v>0</v>
      </c>
    </row>
    <row r="30" spans="2:11" x14ac:dyDescent="0.3">
      <c r="E30" s="47"/>
    </row>
  </sheetData>
  <mergeCells count="2">
    <mergeCell ref="F2:K4"/>
    <mergeCell ref="B2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Bilanço</vt:lpstr>
      <vt:lpstr>Gelir Tablosu</vt:lpstr>
      <vt:lpstr>Nakit Akım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2023-02-07T12:58:09Z</dcterms:created>
  <dcterms:modified xsi:type="dcterms:W3CDTF">2025-01-08T16:35:01Z</dcterms:modified>
</cp:coreProperties>
</file>